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<sst xmlns="http://schemas.openxmlformats.org/spreadsheetml/2006/main" count="22" uniqueCount="18">
  <si>
    <r>
      <rPr>
        <sz val="12"/>
        <color theme="1"/>
        <rFont val="Times New Roman"/>
        <family val="0"/>
        <charset val="204"/>
      </rPr>
      <t xml:space="preserve">                                                              </t>
    </r>
    <r>
      <rPr>
        <sz val="10"/>
        <color theme="1"/>
        <rFont val="Times New Roman"/>
        <family val="0"/>
        <charset val="204"/>
      </rPr>
      <t xml:space="preserve">Приложение № 6                             к постановлению администрации Тугулымского                         муниципального округа от  05.11.2025 года № 738  </t>
    </r>
    <r>
      <rPr>
        <sz val="12"/>
        <color theme="1"/>
        <rFont val="Times New Roman"/>
        <family val="0"/>
        <charset val="204"/>
      </rPr>
      <t xml:space="preserve">               </t>
    </r>
  </si>
  <si>
    <t xml:space="preserve">СВЕДЕНИЯ</t>
  </si>
  <si>
    <t xml:space="preserve">о численности муниципальных служащих органов </t>
  </si>
  <si>
    <t xml:space="preserve">местного самоуправления, работников муниципальных</t>
  </si>
  <si>
    <t xml:space="preserve">учреждений Тугулымского муниципального округа Свердловской области</t>
  </si>
  <si>
    <t xml:space="preserve">за 9 месяцев 2025 года </t>
  </si>
  <si>
    <t xml:space="preserve">(отчетный период) </t>
  </si>
  <si>
    <t xml:space="preserve">  </t>
  </si>
  <si>
    <t xml:space="preserve">Наименование                                                   категории работников </t>
  </si>
  <si>
    <t xml:space="preserve">Численность, утвержденная штатным расписанием, единиц </t>
  </si>
  <si>
    <t xml:space="preserve">Среднесписочная численность работников за отчетный период (без внешних совместителей), человек </t>
  </si>
  <si>
    <t xml:space="preserve">Фактические расходы на оплату труда (заработная плата без начислений на выплаты по оплате труда), тыс. рублей </t>
  </si>
  <si>
    <r>
      <rPr>
        <sz val="11"/>
        <color theme="1"/>
        <rFont val="Times New Roman"/>
        <family val="0"/>
        <charset val="204"/>
      </rPr>
      <t xml:space="preserve">Муниципальные </t>
    </r>
    <r>
      <rPr>
        <sz val="11"/>
        <color rgb="FF000000"/>
        <rFont val="Times New Roman"/>
        <family val="0"/>
        <charset val="204"/>
      </rPr>
      <t xml:space="preserve">служащие Тугулымского муниципального округа</t>
    </r>
  </si>
  <si>
    <r>
      <rPr>
        <sz val="11"/>
        <color theme="1"/>
        <rFont val="Times New Roman"/>
        <family val="0"/>
        <charset val="204"/>
      </rPr>
      <t xml:space="preserve">Работники муниципальных учреждений </t>
    </r>
    <r>
      <rPr>
        <sz val="11"/>
        <color rgb="FF000000"/>
        <rFont val="Times New Roman"/>
        <family val="0"/>
        <charset val="204"/>
      </rPr>
      <t xml:space="preserve">Тугулымского муниципального округа</t>
    </r>
  </si>
  <si>
    <t xml:space="preserve">в том числе: </t>
  </si>
  <si>
    <t xml:space="preserve">- муниципальных казенных учреждений </t>
  </si>
  <si>
    <t xml:space="preserve">- муниципальных бюджетных учреждений </t>
  </si>
  <si>
    <t xml:space="preserve">- муниципальных автономных учреждений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</si>
</sst>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theme="1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0"/>
      <charset val="204"/>
    </font>
    <font>
      <sz val="12"/>
      <color theme="1"/>
      <name val="Times New Roman"/>
      <family val="0"/>
    </font>
    <font>
      <sz val="10"/>
      <color theme="1"/>
      <name val="Times New Roman"/>
      <family val="0"/>
      <charset val="204"/>
    </font>
    <font>
      <sz val="12"/>
      <color rgb="FF000000"/>
      <name val="Times New Roman"/>
      <family val="0"/>
      <charset val="204"/>
    </font>
    <font>
      <u val="single"/>
      <sz val="12"/>
      <color theme="1"/>
      <name val="Times New Roman"/>
      <family val="0"/>
      <charset val="204"/>
    </font>
    <font>
      <sz val="11"/>
      <color theme="1"/>
      <name val="Times New Roman"/>
      <family val="0"/>
      <charset val="204"/>
    </font>
    <font>
      <sz val="11"/>
      <color rgb="FF000000"/>
      <name val="Times New Roman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15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8" activeCellId="0" sqref="F8"/>
    </sheetView>
  </sheetViews>
  <sheetFormatPr defaultColWidth="9.00390625" defaultRowHeight="15" customHeight="true" zeroHeight="false" outlineLevelRow="0" outlineLevelCol="0"/>
  <cols>
    <col collapsed="false" customWidth="true" hidden="false" outlineLevel="0" max="1" min="1" style="0" width="38.43"/>
    <col collapsed="false" customWidth="true" hidden="false" outlineLevel="0" max="2" min="2" style="0" width="13.57"/>
    <col collapsed="false" customWidth="true" hidden="false" outlineLevel="0" max="3" min="3" style="0" width="16.57"/>
    <col collapsed="false" customWidth="true" hidden="false" outlineLevel="0" max="4" min="4" style="0" width="20.71"/>
  </cols>
  <sheetData>
    <row r="1" customFormat="false" ht="15" hidden="false" customHeight="false" outlineLevel="0" collapsed="false">
      <c r="A1" s="1"/>
      <c r="C1" s="2"/>
      <c r="D1" s="2"/>
    </row>
    <row r="2" customFormat="false" ht="49.25" hidden="false" customHeight="true" outlineLevel="0" collapsed="false">
      <c r="A2" s="1"/>
      <c r="B2" s="3" t="s">
        <v>0</v>
      </c>
      <c r="C2" s="3"/>
      <c r="D2" s="3"/>
    </row>
    <row r="3" customFormat="false" ht="15" hidden="false" customHeight="false" outlineLevel="0" collapsed="false">
      <c r="A3" s="4"/>
      <c r="D3" s="4"/>
    </row>
    <row r="4" customFormat="false" ht="15.75" hidden="false" customHeight="true" outlineLevel="0" collapsed="false">
      <c r="A4" s="5" t="s">
        <v>1</v>
      </c>
      <c r="B4" s="5"/>
      <c r="C4" s="5"/>
      <c r="D4" s="5"/>
    </row>
    <row r="5" customFormat="false" ht="15.75" hidden="false" customHeight="true" outlineLevel="0" collapsed="false">
      <c r="A5" s="5" t="s">
        <v>2</v>
      </c>
      <c r="B5" s="5"/>
      <c r="C5" s="5"/>
      <c r="D5" s="5"/>
    </row>
    <row r="6" customFormat="false" ht="15.75" hidden="false" customHeight="true" outlineLevel="0" collapsed="false">
      <c r="A6" s="5" t="s">
        <v>3</v>
      </c>
      <c r="B6" s="5"/>
      <c r="C6" s="5"/>
      <c r="D6" s="5"/>
    </row>
    <row r="7" customFormat="false" ht="15.75" hidden="false" customHeight="true" outlineLevel="0" collapsed="false">
      <c r="A7" s="6" t="s">
        <v>4</v>
      </c>
      <c r="B7" s="6"/>
      <c r="C7" s="6"/>
      <c r="D7" s="6"/>
      <c r="G7" s="7"/>
      <c r="H7" s="7"/>
    </row>
    <row r="8" customFormat="false" ht="15.75" hidden="false" customHeight="true" outlineLevel="0" collapsed="false">
      <c r="A8" s="8" t="s">
        <v>5</v>
      </c>
      <c r="B8" s="8"/>
      <c r="C8" s="8"/>
      <c r="D8" s="8"/>
    </row>
    <row r="9" customFormat="false" ht="15.75" hidden="false" customHeight="true" outlineLevel="0" collapsed="false">
      <c r="A9" s="5" t="s">
        <v>6</v>
      </c>
      <c r="B9" s="5"/>
      <c r="C9" s="5"/>
      <c r="D9" s="5"/>
    </row>
    <row r="10" customFormat="false" ht="15.75" hidden="false" customHeight="true" outlineLevel="0" collapsed="false">
      <c r="A10" s="4"/>
      <c r="B10" s="4"/>
      <c r="C10" s="4"/>
      <c r="D10" s="4"/>
    </row>
    <row r="11" customFormat="false" ht="15.75" hidden="true" customHeight="true" outlineLevel="0" collapsed="false">
      <c r="A11" s="4"/>
      <c r="B11" s="4"/>
      <c r="C11" s="4"/>
      <c r="D11" s="4"/>
    </row>
    <row r="12" customFormat="false" ht="15" hidden="true" customHeight="false" outlineLevel="0" collapsed="false">
      <c r="A12" s="9" t="s">
        <v>7</v>
      </c>
    </row>
    <row r="13" customFormat="false" ht="107.45" hidden="false" customHeight="true" outlineLevel="0" collapsed="false">
      <c r="A13" s="10" t="s">
        <v>8</v>
      </c>
      <c r="B13" s="10" t="s">
        <v>9</v>
      </c>
      <c r="C13" s="10" t="s">
        <v>10</v>
      </c>
      <c r="D13" s="10" t="s">
        <v>11</v>
      </c>
    </row>
    <row r="14" customFormat="false" ht="43.5" hidden="false" customHeight="true" outlineLevel="0" collapsed="false">
      <c r="A14" s="11" t="s">
        <v>12</v>
      </c>
      <c r="B14" s="12" t="n">
        <f aca="false">32+17+13+3+2+1</f>
        <v>68</v>
      </c>
      <c r="C14" s="10" t="n">
        <f aca="false">29.8+16+12+2+2+1</f>
        <v>62.8</v>
      </c>
      <c r="D14" s="10" t="n">
        <f aca="false">13660+10644+7748.1+1212.1+1699.2+641</f>
        <v>35604.4</v>
      </c>
    </row>
    <row r="15" customFormat="false" ht="37.5" hidden="false" customHeight="true" outlineLevel="0" collapsed="false">
      <c r="A15" s="11" t="s">
        <v>13</v>
      </c>
      <c r="B15" s="10" t="n">
        <f aca="false">B17+B18+B19</f>
        <v>1628.45</v>
      </c>
      <c r="C15" s="10" t="n">
        <f aca="false">C17+C18+C19</f>
        <v>1216.6</v>
      </c>
      <c r="D15" s="10" t="n">
        <f aca="false">D17+D18+D19</f>
        <v>526155.9</v>
      </c>
    </row>
    <row r="16" customFormat="false" ht="13.5" hidden="false" customHeight="true" outlineLevel="0" collapsed="false">
      <c r="A16" s="11" t="s">
        <v>14</v>
      </c>
      <c r="B16" s="10" t="s">
        <v>7</v>
      </c>
      <c r="C16" s="10" t="s">
        <v>7</v>
      </c>
      <c r="D16" s="10" t="s">
        <v>7</v>
      </c>
    </row>
    <row r="17" customFormat="false" ht="23.25" hidden="false" customHeight="true" outlineLevel="0" collapsed="false">
      <c r="A17" s="11" t="s">
        <v>15</v>
      </c>
      <c r="B17" s="10" t="n">
        <f aca="false">184.25+16</f>
        <v>200.25</v>
      </c>
      <c r="C17" s="10" t="n">
        <f aca="false">174+12</f>
        <v>186</v>
      </c>
      <c r="D17" s="10" t="n">
        <f aca="false">45642.7+3691.2</f>
        <v>49333.9</v>
      </c>
    </row>
    <row r="18" customFormat="false" ht="25.5" hidden="false" customHeight="true" outlineLevel="0" collapsed="false">
      <c r="A18" s="11" t="s">
        <v>16</v>
      </c>
      <c r="B18" s="10" t="n">
        <f aca="false">116+577.5</f>
        <v>693.5</v>
      </c>
      <c r="C18" s="10" t="n">
        <f aca="false">106.3+394</f>
        <v>500.3</v>
      </c>
      <c r="D18" s="10" t="n">
        <f aca="false">74308+181799.7</f>
        <v>256107.7</v>
      </c>
    </row>
    <row r="19" customFormat="false" ht="32.25" hidden="false" customHeight="true" outlineLevel="0" collapsed="false">
      <c r="A19" s="11" t="s">
        <v>17</v>
      </c>
      <c r="B19" s="10" t="n">
        <f aca="false">12+722.7</f>
        <v>734.7</v>
      </c>
      <c r="C19" s="10" t="n">
        <f aca="false">9.3+521</f>
        <v>530.3</v>
      </c>
      <c r="D19" s="10" t="n">
        <f aca="false">3388.5+217325.8</f>
        <v>220714.3</v>
      </c>
    </row>
    <row r="20" customFormat="false" ht="15" hidden="false" customHeight="false" outlineLevel="0" collapsed="false">
      <c r="A20" s="9" t="s">
        <v>7</v>
      </c>
    </row>
    <row r="21" customFormat="false" ht="15.75" hidden="false" customHeight="false" outlineLevel="0" collapsed="false">
      <c r="A21" s="13"/>
    </row>
    <row r="22" customFormat="false" ht="15.75" hidden="false" customHeight="false" outlineLevel="0" collapsed="false">
      <c r="A22" s="13"/>
    </row>
    <row r="23" customFormat="false" ht="15.75" hidden="false" customHeight="false" outlineLevel="0" collapsed="false">
      <c r="A23" s="13"/>
    </row>
    <row r="24" customFormat="false" ht="15.75" hidden="false" customHeight="false" outlineLevel="0" collapsed="false">
      <c r="A24" s="13"/>
    </row>
    <row r="25" customFormat="false" ht="15.75" hidden="false" customHeight="false" outlineLevel="0" collapsed="false">
      <c r="A25" s="13"/>
    </row>
    <row r="26" customFormat="false" ht="15.75" hidden="false" customHeight="false" outlineLevel="0" collapsed="false">
      <c r="A26" s="13"/>
    </row>
    <row r="27" customFormat="false" ht="15.75" hidden="false" customHeight="false" outlineLevel="0" collapsed="false">
      <c r="A27" s="13"/>
    </row>
    <row r="28" customFormat="false" ht="15.75" hidden="false" customHeight="false" outlineLevel="0" collapsed="false">
      <c r="A28" s="9"/>
    </row>
  </sheetData>
  <mergeCells count="8">
    <mergeCell ref="C1:D1"/>
    <mergeCell ref="B2:D2"/>
    <mergeCell ref="A4:D4"/>
    <mergeCell ref="A5:D5"/>
    <mergeCell ref="A6:D6"/>
    <mergeCell ref="A7:D7"/>
    <mergeCell ref="A8:D8"/>
    <mergeCell ref="A9:D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LibreOffice/25.8.1.1$Linux_X86_64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:creator/>
  <dc:description/>
  <dc:language>ru-RU</dc:language>
  <cp:lastModifiedBy/>
  <dcterms:modified xsi:type="dcterms:W3CDTF">2025-11-05T09:39:37Z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7B25FA60D77540858D178D37B8D530B7_12</vt:lpwstr>
  </property>
  <property fmtid="{D5CDD505-2E9C-101B-9397-08002B2CF9AE}" pid="3" name="KSOProductBuildVer">
    <vt:lpwstr>1049-12.2.0.23131</vt:lpwstr>
  </property>
</Properties>
</file>